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<sst xmlns="http://schemas.openxmlformats.org/spreadsheetml/2006/main" count="1069" uniqueCount="430">
  <si>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</si>
  <si>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</si>
  <si>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</si>
  <si>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</si>
  <si>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</si>
  <si>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</si>
  <si>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</si>
  <si>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</si>
  <si>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</si>
  <si>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</si>
  <si>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</si>
  <si>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</si>
  <si>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</si>
  <si>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</si>
  <si>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</si>
  <si>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</si>
  <si>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</si>
  <si>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</si>
  <si>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</si>
  <si>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</si>
  <si>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</si>
  <si>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</si>
  <si>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</si>
  <si>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</si>
  <si>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</si>
  <si>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</si>
  <si>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</si>
  <si>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</si>
  <si>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</si>
  <si>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</si>
  <si>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</si>
  <si>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</si>
  <si>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</si>
  <si>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</si>
  <si>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</si>
  <si>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</si>
  <si>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</si>
  <si>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</si>
  <si>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</si>
  <si>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</si>
  <si>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</si>
  <si>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</si>
  <si>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</si>
  <si>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</si>
  <si>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</si>
  <si>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</si>
  <si>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</si>
  <si>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</si>
  <si>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</si>
  <si>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</si>
  <si>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</si>
  <si>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</si>
  <si>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</si>
  <si>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</si>
  <si>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</si>
  <si>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</si>
  <si>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</si>
  <si>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</si>
  <si>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</si>
  <si>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</si>
  <si>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</si>
  <si>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</si>
  <si>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</si>
  <si>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</si>
  <si>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</si>
  <si>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</si>
  <si>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</si>
  <si>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</si>
  <si>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</si>
  <si>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</si>
  <si>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</si>
  <si>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</si>
  <si>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</si>
  <si>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</si>
  <si>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</si>
  <si>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</si>
  <si>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</si>
  <si>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</si>
  <si>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</si>
  <si>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</si>
  <si>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</si>
  <si>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</si>
  <si>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</si>
  <si>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</si>
  <si>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</si>
  <si>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</si>
  <si>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</si>
  <si>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</si>
  <si>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</si>
  <si>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</si>
  <si>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</si>
  <si>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</si>
  <si>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</si>
  <si>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</si>
  <si>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</si>
  <si>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</si>
  <si>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</si>
  <si>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</si>
  <si>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</si>
  <si>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</si>
  <si>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</si>
  <si>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</si>
  <si>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</si>
  <si>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</si>
  <si>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</si>
  <si>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</si>
  <si>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</si>
  <si>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</si>
  <si>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</si>
  <si>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</si>
  <si>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</si>
  <si>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</si>
  <si>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</si>
  <si>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</si>
  <si>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</si>
  <si>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</si>
  <si>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</si>
  <si>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</si>
  <si>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</si>
  <si>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</si>
  <si>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</si>
  <si>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</si>
  <si>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</si>
  <si>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</si>
  <si>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</si>
  <si>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</si>
  <si>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</si>
  <si>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</si>
  <si>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</si>
  <si>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</si>
  <si>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</si>
  <si>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</si>
  <si>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</si>
  <si>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</si>
  <si>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</si>
  <si>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</si>
  <si>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</si>
  <si>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</si>
  <si>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</si>
  <si>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</si>
  <si>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</si>
  <si>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</si>
  <si>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</si>
  <si>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</si>
  <si>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</si>
  <si>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</si>
  <si>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</si>
  <si>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</si>
  <si>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</si>
  <si>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</si>
  <si>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</si>
  <si>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</si>
  <si>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</si>
  <si>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</si>
  <si>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</si>
  <si>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</si>
  <si>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</si>
  <si>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</si>
  <si>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</si>
  <si>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</si>
  <si>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</si>
  <si>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</si>
  <si>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</si>
  <si>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</si>
  <si>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</si>
  <si>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</si>
  <si>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</si>
  <si>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</si>
  <si>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</si>
  <si>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</si>
  <si>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</si>
  <si>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</si>
  <si>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</si>
  <si>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</si>
  <si>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</si>
  <si>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</si>
  <si>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</si>
  <si>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</si>
  <si>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</si>
  <si>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</si>
  <si>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</si>
  <si>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</si>
  <si>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</si>
  <si>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</si>
  <si>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</si>
  <si>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</si>
  <si>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</si>
  <si>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</si>
  <si>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</si>
  <si>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</si>
  <si>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</si>
  <si>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</si>
  <si>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</si>
  <si>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</si>
  <si>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</si>
  <si>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</si>
  <si>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</si>
  <si>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</si>
  <si>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</si>
  <si>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</si>
  <si>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</si>
  <si>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</si>
  <si>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</si>
  <si>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</si>
  <si>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</si>
  <si>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</si>
  <si>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</si>
  <si>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</si>
  <si>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</si>
  <si>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</si>
  <si>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</si>
  <si>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</si>
  <si>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</si>
  <si>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</si>
  <si>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</si>
  <si>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</si>
  <si>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</si>
  <si>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</si>
  <si>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</si>
  <si>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</si>
  <si>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</si>
  <si>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</si>
  <si>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</si>
  <si>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</si>
  <si>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</si>
  <si>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</si>
  <si>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</si>
  <si>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</si>
  <si>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</si>
  <si>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</si>
  <si>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</si>
  <si>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</si>
  <si>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</si>
  <si>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</si>
  <si>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</si>
  <si>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</si>
  <si>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</si>
  <si>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</si>
  <si>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</si>
  <si>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</si>
  <si>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</si>
  <si>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</si>
  <si>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</si>
  <si>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</si>
  <si>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</si>
  <si>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</si>
  <si>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</si>
  <si>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</si>
  <si>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</si>
  <si>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</si>
  <si>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</si>
  <si>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</si>
  <si>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</si>
  <si>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</si>
  <si>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</si>
  <si>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</si>
  <si>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</si>
  <si>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</si>
  <si>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</si>
  <si>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</si>
  <si>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</si>
  <si>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</si>
  <si>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</si>
  <si>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</si>
  <si>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</si>
  <si>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</si>
  <si>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</si>
  <si>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</si>
  <si>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</si>
  <si>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</si>
  <si>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</si>
  <si>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</si>
  <si>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</si>
  <si>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</si>
  <si>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</si>
  <si>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</si>
  <si>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</si>
  <si>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</si>
  <si>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</si>
  <si>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</si>
  <si>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</si>
  <si>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</si>
  <si>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</si>
  <si>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</si>
  <si>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</si>
  <si>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</si>
  <si>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</si>
  <si>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</si>
  <si>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</si>
  <si>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</si>
  <si>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</si>
  <si>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</si>
  <si>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</si>
  <si>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</si>
  <si>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</si>
  <si>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</si>
  <si>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</si>
  <si>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</si>
  <si>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</si>
  <si>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</si>
  <si>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</si>
  <si>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</si>
  <si>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</si>
  <si>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</si>
  <si>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</si>
  <si>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</si>
  <si>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</si>
  <si>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</si>
  <si>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</si>
  <si>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</si>
  <si>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</si>
  <si>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</si>
  <si>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</si>
  <si>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</si>
  <si>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</si>
  <si>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</si>
  <si>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</si>
  <si>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</si>
  <si>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</si>
  <si>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</si>
  <si>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</si>
  <si>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</si>
  <si>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</si>
  <si>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</si>
  <si>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</si>
  <si>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</si>
  <si>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</si>
  <si>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</si>
  <si>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</si>
  <si>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</si>
  <si>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</si>
  <si>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</si>
  <si>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</si>
  <si>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</si>
  <si>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</si>
  <si>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</si>
  <si>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</si>
  <si>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</si>
  <si>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</si>
  <si>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</si>
  <si>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</si>
  <si>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</si>
  <si>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</si>
  <si>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</si>
  <si>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</si>
  <si>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</si>
  <si>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</si>
  <si>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</si>
  <si>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</si>
  <si>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</si>
  <si>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</si>
  <si>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</si>
  <si>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</si>
  <si>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</si>
  <si>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</si>
  <si>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</si>
  <si>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</si>
  <si>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</si>
  <si>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</si>
  <si>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</si>
  <si>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</si>
  <si>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</si>
  <si>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</si>
  <si>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</si>
  <si>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</si>
  <si>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</si>
  <si>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</si>
  <si>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</si>
  <si>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</si>
  <si>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</si>
  <si>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</si>
  <si>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</si>
  <si>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</si>
  <si>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</si>
  <si>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</si>
  <si>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</si>
  <si>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</si>
  <si>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</si>
  <si>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</si>
  <si>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</si>
  <si>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</si>
  <si>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</si>
  <si>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</si>
  <si>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</si>
  <si>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</si>
  <si>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</si>
  <si>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</si>
  <si>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</si>
  <si>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</si>
  <si>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</si>
  <si>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</si>
  <si>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</si>
  <si>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</si>
  <si>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</si>
  <si>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</si>
  <si>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</si>
  <si>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</si>
  <si>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</si>
  <si>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</si>
  <si>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</si>
  <si>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</si>
  <si>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</si>
  <si>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</si>
  <si>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</si>
  <si>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</si>
  <si>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</si>
  <si>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</si>
  <si>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</si>
  <si>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</si>
  <si>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</si>
  <si>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</si>
  <si>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</si>
  <si>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</si>
  <si>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</si>
  <si>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</si>
  <si>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</si>
  <si>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</si>
  <si>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</si>
  <si>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</si>
  <si>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ВЛИ-0,4 кВ Ф-3 ТП-259 от опоры №2-1/17 до опоры №2-1/13</t>
  </si>
  <si>
    <t>P_Гч_25_ЛК15_017408</t>
  </si>
  <si>
    <t>Электроснабжение ЭПУ потребителей в соответствии с договором на ТП № 1-35-25-0236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</si>
  <si>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1-35-25-0236  г. Горячий Ключ</t>
  </si>
  <si>
    <t>Краснодарский край, г Горячий Ключ, ул Горького, д 5</t>
  </si>
  <si>
    <t>Жилой дом</t>
  </si>
  <si>
    <t>1-35-25-0236 от 06.10.2025</t>
  </si>
  <si>
    <t>0,009 км</t>
  </si>
  <si>
    <t>4х16</t>
  </si>
  <si>
    <t>ВЛИ-0,4 кВ Ф-3 ТП-721 от опоры №2 до опоры №2-88/1</t>
  </si>
  <si>
    <t>ВЛИ 0,4 кВ – 0,009, марка провода 4х16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</si>
</sst>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C40" sqref="C40"/>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420</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421</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0.149216604</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0.149216604</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0.12434717000000001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P_Гч_25_ЛК15_017408</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 1-35-25-0236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417</v>
      </c>
      <c r="E22" s="206" t="s">
        <v>423</v>
      </c>
      <c r="F22" s="206" t="s">
        <v>424</v>
      </c>
      <c r="G22" s="205" t="s">
        <v>419</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P_Гч_25_ЛК15_017408</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Электроснабжение ЭПУ потребителей в соответствии с договором на ТП № 1-35-25-0236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413</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5" sqref="M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P_Гч_25_ЛК15_017408</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Электроснабжение ЭПУ потребителей в соответствии с договором на ТП № 1-35-25-0236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428</v>
      </c>
      <c r="D25" s="181" t="s">
        <v>226</v>
      </c>
      <c r="E25" s="181" t="s">
        <v>226</v>
      </c>
      <c r="F25" s="181" t="s">
        <v>226</v>
      </c>
      <c r="G25" s="61">
        <v>0.4</v>
      </c>
      <c r="H25" s="181" t="s">
        <v>226</v>
      </c>
      <c r="I25" s="61">
        <v>0.4</v>
      </c>
      <c r="J25" s="62" t="s">
        <v>416</v>
      </c>
      <c r="K25" s="181" t="s">
        <v>226</v>
      </c>
      <c r="L25" s="158" t="s">
        <v>62</v>
      </c>
      <c r="M25" s="181" t="s">
        <v>226</v>
      </c>
      <c r="N25" s="159" t="s">
        <v>427</v>
      </c>
      <c r="O25" s="181" t="s">
        <v>226</v>
      </c>
      <c r="P25" s="159" t="s">
        <v>401</v>
      </c>
      <c r="Q25" s="181" t="s">
        <v>226</v>
      </c>
      <c r="R25" s="181">
        <v>8.9999999999999993E-3</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P_Гч_25_ЛК15_017408</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 1-35-25-0236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1-35-25-0236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428</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429</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413</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P_Гч_25_ЛК15_017408</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 1-35-25-0236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1" t="s">
        <v>79</v>
      </c>
      <c r="F19" s="252"/>
      <c r="G19" s="252"/>
      <c r="H19" s="252"/>
      <c r="I19" s="253"/>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413</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P_Гч_25_ЛК15_017408</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Электроснабжение ЭПУ потребителей в соответствии с договором на ТП № 1-35-25-0236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45936</v>
      </c>
      <c r="D26" s="54" t="s">
        <v>373</v>
      </c>
      <c r="E26" s="54" t="s">
        <v>373</v>
      </c>
      <c r="F26" s="54" t="s">
        <v>373</v>
      </c>
      <c r="G26" s="184">
        <v>45936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46086</v>
      </c>
      <c r="D35" s="184">
        <v>46086</v>
      </c>
      <c r="E35" s="184">
        <v>46058</v>
      </c>
      <c r="F35" s="184">
        <v>46059</v>
      </c>
      <c r="G35" s="184">
        <v>46086</v>
      </c>
      <c r="H35" s="184">
        <v>46086</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70" zoomScaleNormal="70" workbookViewId="0">
      <selection activeCell="E31" sqref="E3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P_Гч_25_ЛК15_017408</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Электроснабжение ЭПУ потребителей в соответствии с договором на ТП № 1-35-25-0236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412</v>
      </c>
      <c r="U20" s="271"/>
      <c r="V20" s="271"/>
      <c r="W20" s="271"/>
      <c r="X20" s="271" t="s">
        <v>415</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0.14921660399999997</v>
      </c>
      <c r="D24" s="193">
        <f>J24+N24+R24+V24+Z24</f>
        <v>0.14921660399999997</v>
      </c>
      <c r="E24" s="194">
        <v>0</v>
      </c>
      <c r="F24" s="194">
        <v>0</v>
      </c>
      <c r="G24" s="193">
        <f>C24</f>
        <v>0.14921660399999997</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0.14921660399999997</v>
      </c>
      <c r="Y24" s="193">
        <f t="shared" si="0"/>
        <v>0</v>
      </c>
      <c r="Z24" s="193">
        <f t="shared" si="0"/>
        <v>0.14921660399999997</v>
      </c>
      <c r="AA24" s="193">
        <f t="shared" si="0"/>
        <v>0</v>
      </c>
      <c r="AB24" s="195">
        <f>H24+L24+P24+T24+X24</f>
        <v>0.14921660399999997</v>
      </c>
      <c r="AC24" s="193">
        <f>J24+N24+R24+V24+Z24</f>
        <v>0.14921660399999997</v>
      </c>
      <c r="AD24" s="152">
        <f>AB30*1.2</f>
        <v>0.14921660399999997</v>
      </c>
      <c r="AE24" s="27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6"/>
    </row>
    <row r="27" spans="1:33" s="108" customFormat="1" ht="31.5" x14ac:dyDescent="0.25">
      <c r="A27" s="49" t="s">
        <v>162</v>
      </c>
      <c r="B27" s="37" t="s">
        <v>285</v>
      </c>
      <c r="C27" s="195">
        <f t="shared" si="1"/>
        <v>0.14921660399999997</v>
      </c>
      <c r="D27" s="196">
        <f t="shared" si="2"/>
        <v>0.14921660399999997</v>
      </c>
      <c r="E27" s="196">
        <f t="shared" ref="E27:I27" si="5">E24</f>
        <v>0</v>
      </c>
      <c r="F27" s="196">
        <f t="shared" si="5"/>
        <v>0</v>
      </c>
      <c r="G27" s="196">
        <f t="shared" si="5"/>
        <v>0.14921660399999997</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0.14921660399999997</v>
      </c>
      <c r="Y27" s="196">
        <v>0</v>
      </c>
      <c r="Z27" s="196">
        <f>Z30*1.2</f>
        <v>0.14921660399999997</v>
      </c>
      <c r="AA27" s="196">
        <v>0</v>
      </c>
      <c r="AB27" s="195">
        <f t="shared" si="3"/>
        <v>0.14921660399999997</v>
      </c>
      <c r="AC27" s="196">
        <f t="shared" si="4"/>
        <v>0.14921660399999997</v>
      </c>
      <c r="AD27" s="173"/>
      <c r="AE27" s="276"/>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6.7171999999999996E-2</v>
      </c>
      <c r="U28" s="193">
        <v>0</v>
      </c>
      <c r="V28" s="193">
        <v>6.7171999999999996E-2</v>
      </c>
      <c r="W28" s="193">
        <v>0</v>
      </c>
      <c r="X28" s="193">
        <v>0</v>
      </c>
      <c r="Y28" s="193">
        <v>0</v>
      </c>
      <c r="Z28" s="193">
        <v>0</v>
      </c>
      <c r="AA28" s="193">
        <v>0</v>
      </c>
      <c r="AB28" s="195">
        <f>H28+L28+P28+T28+X28</f>
        <v>6.7171999999999996E-2</v>
      </c>
      <c r="AC28" s="196">
        <f>J28+N28+R28+V28+Z28</f>
        <v>6.7171999999999996E-2</v>
      </c>
      <c r="AD28" s="173"/>
      <c r="AE28" s="27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6"/>
    </row>
    <row r="30" spans="1:33" ht="47.25" x14ac:dyDescent="0.25">
      <c r="A30" s="51" t="s">
        <v>61</v>
      </c>
      <c r="B30" s="50" t="s">
        <v>157</v>
      </c>
      <c r="C30" s="193">
        <f t="shared" si="1"/>
        <v>0.12434716999999999</v>
      </c>
      <c r="D30" s="193">
        <f t="shared" si="2"/>
        <v>0.12434716999999999</v>
      </c>
      <c r="E30" s="194">
        <v>0</v>
      </c>
      <c r="F30" s="194">
        <v>0</v>
      </c>
      <c r="G30" s="193">
        <f>C30</f>
        <v>0.12434716999999999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0.12434716999999999</v>
      </c>
      <c r="Y30" s="196">
        <v>0.12434716999999999</v>
      </c>
      <c r="Z30" s="196">
        <v>0.12434716999999999</v>
      </c>
      <c r="AA30" s="196">
        <v>0.12434716999999999</v>
      </c>
      <c r="AB30" s="195">
        <f t="shared" si="3"/>
        <v>0.12434716999999999</v>
      </c>
      <c r="AC30" s="193">
        <f t="shared" si="4"/>
        <v>0.12434716999999999</v>
      </c>
      <c r="AD30" s="152"/>
      <c r="AE30" s="276"/>
    </row>
    <row r="31" spans="1:33" ht="15.75" customHeight="1" x14ac:dyDescent="0.25">
      <c r="A31" s="51" t="s">
        <v>156</v>
      </c>
      <c r="B31" s="37" t="s">
        <v>155</v>
      </c>
      <c r="C31" s="195">
        <f t="shared" si="1"/>
        <v>1.878351E-2</v>
      </c>
      <c r="D31" s="196">
        <f t="shared" si="2"/>
        <v>1.878351E-2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1.878351E-2</v>
      </c>
      <c r="Y31" s="196">
        <v>1.878351E-2</v>
      </c>
      <c r="Z31" s="196">
        <v>1.878351E-2</v>
      </c>
      <c r="AA31" s="196">
        <v>1.878351E-2</v>
      </c>
      <c r="AB31" s="195">
        <f t="shared" si="3"/>
        <v>1.878351E-2</v>
      </c>
      <c r="AC31" s="196">
        <f t="shared" si="4"/>
        <v>1.878351E-2</v>
      </c>
      <c r="AD31" s="152"/>
      <c r="AE31" s="276"/>
    </row>
    <row r="32" spans="1:33" ht="31.5" x14ac:dyDescent="0.25">
      <c r="A32" s="51" t="s">
        <v>154</v>
      </c>
      <c r="B32" s="37" t="s">
        <v>153</v>
      </c>
      <c r="C32" s="195">
        <f t="shared" si="1"/>
        <v>0.10544119999999998</v>
      </c>
      <c r="D32" s="196">
        <f t="shared" si="2"/>
        <v>0.10544119999999998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0.10544119999999998</v>
      </c>
      <c r="Y32" s="196">
        <f t="shared" ref="Y32:AA32" si="8">Y30-Y31-Y34</f>
        <v>0.10544119999999998</v>
      </c>
      <c r="Z32" s="196">
        <f t="shared" si="8"/>
        <v>0.10544119999999998</v>
      </c>
      <c r="AA32" s="196">
        <f t="shared" si="8"/>
        <v>0.10544119999999998</v>
      </c>
      <c r="AB32" s="195">
        <f t="shared" si="3"/>
        <v>0.10544119999999998</v>
      </c>
      <c r="AC32" s="196">
        <f t="shared" si="4"/>
        <v>0.10544119999999998</v>
      </c>
      <c r="AD32" s="152"/>
      <c r="AE32" s="27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6"/>
    </row>
    <row r="34" spans="1:31" ht="15.75" customHeight="1" x14ac:dyDescent="0.25">
      <c r="A34" s="51" t="s">
        <v>150</v>
      </c>
      <c r="B34" s="37" t="s">
        <v>149</v>
      </c>
      <c r="C34" s="195">
        <f t="shared" si="1"/>
        <v>1.2245999999999999E-4</v>
      </c>
      <c r="D34" s="196">
        <f t="shared" si="2"/>
        <v>1.2245999999999999E-4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1.2245999999999999E-4</v>
      </c>
      <c r="Y34" s="196">
        <v>1.2245999999999999E-4</v>
      </c>
      <c r="Z34" s="196">
        <v>1.2245999999999999E-4</v>
      </c>
      <c r="AA34" s="196">
        <v>1.2245999999999999E-4</v>
      </c>
      <c r="AB34" s="195">
        <f t="shared" si="3"/>
        <v>1.2245999999999999E-4</v>
      </c>
      <c r="AC34" s="196">
        <f t="shared" si="4"/>
        <v>1.2245999999999999E-4</v>
      </c>
      <c r="AD34" s="152"/>
      <c r="AE34" s="27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6"/>
    </row>
    <row r="39" spans="1:31" ht="31.5" x14ac:dyDescent="0.25">
      <c r="A39" s="49" t="s">
        <v>143</v>
      </c>
      <c r="B39" s="37" t="s">
        <v>131</v>
      </c>
      <c r="C39" s="195">
        <f t="shared" si="1"/>
        <v>8.9999999999999993E-3</v>
      </c>
      <c r="D39" s="196">
        <f t="shared" si="2"/>
        <v>8.9999999999999993E-3</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8.9999999999999993E-3</v>
      </c>
      <c r="Y39" s="196">
        <v>8.9999999999999993E-3</v>
      </c>
      <c r="Z39" s="196">
        <v>8.9999999999999993E-3</v>
      </c>
      <c r="AA39" s="196">
        <v>8.9999999999999993E-3</v>
      </c>
      <c r="AB39" s="195">
        <f t="shared" si="3"/>
        <v>8.9999999999999993E-3</v>
      </c>
      <c r="AC39" s="196">
        <f t="shared" si="4"/>
        <v>8.9999999999999993E-3</v>
      </c>
      <c r="AD39" s="152"/>
      <c r="AE39" s="27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6"/>
    </row>
    <row r="47" spans="1:31" ht="31.5" x14ac:dyDescent="0.25">
      <c r="A47" s="49" t="s">
        <v>132</v>
      </c>
      <c r="B47" s="37" t="s">
        <v>131</v>
      </c>
      <c r="C47" s="195">
        <f t="shared" si="1"/>
        <v>8.9999999999999993E-3</v>
      </c>
      <c r="D47" s="196">
        <f t="shared" si="2"/>
        <v>8.9999999999999993E-3</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8.9999999999999993E-3</v>
      </c>
      <c r="Y47" s="196">
        <v>8.9999999999999993E-3</v>
      </c>
      <c r="Z47" s="196">
        <v>8.9999999999999993E-3</v>
      </c>
      <c r="AA47" s="196">
        <v>8.9999999999999993E-3</v>
      </c>
      <c r="AB47" s="195">
        <f t="shared" si="3"/>
        <v>8.9999999999999993E-3</v>
      </c>
      <c r="AC47" s="196">
        <f t="shared" si="4"/>
        <v>8.9999999999999993E-3</v>
      </c>
      <c r="AD47" s="152"/>
      <c r="AE47" s="27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6"/>
    </row>
    <row r="51" spans="1:31" ht="35.25" customHeight="1" x14ac:dyDescent="0.25">
      <c r="A51" s="51" t="s">
        <v>57</v>
      </c>
      <c r="B51" s="50" t="s">
        <v>124</v>
      </c>
      <c r="C51" s="198">
        <f t="shared" si="1"/>
        <v>0.12434717000000001</v>
      </c>
      <c r="D51" s="193">
        <f t="shared" si="2"/>
        <v>0.12434716999999999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0.12434717000000001</v>
      </c>
      <c r="Y51" s="196">
        <v>0.12434716999999999</v>
      </c>
      <c r="Z51" s="196">
        <v>0.12434716999999999</v>
      </c>
      <c r="AA51" s="196">
        <v>0.12434716999999999</v>
      </c>
      <c r="AB51" s="195">
        <f t="shared" si="3"/>
        <v>0.12434717000000001</v>
      </c>
      <c r="AC51" s="193">
        <f t="shared" si="4"/>
        <v>0.12434716999999999</v>
      </c>
      <c r="AD51" s="152"/>
      <c r="AE51" s="27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6"/>
    </row>
    <row r="56" spans="1:31" ht="15.75" customHeight="1" x14ac:dyDescent="0.25">
      <c r="A56" s="49" t="s">
        <v>118</v>
      </c>
      <c r="B56" s="48" t="s">
        <v>112</v>
      </c>
      <c r="C56" s="195">
        <f t="shared" si="1"/>
        <v>8.9999999999999993E-3</v>
      </c>
      <c r="D56" s="196">
        <f t="shared" si="2"/>
        <v>8.9999999999999993E-3</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8.9999999999999993E-3</v>
      </c>
      <c r="Y56" s="196">
        <v>8.9999999999999993E-3</v>
      </c>
      <c r="Z56" s="196">
        <v>8.9999999999999993E-3</v>
      </c>
      <c r="AA56" s="196">
        <v>8.9999999999999993E-3</v>
      </c>
      <c r="AB56" s="195">
        <f t="shared" si="3"/>
        <v>8.9999999999999993E-3</v>
      </c>
      <c r="AC56" s="196">
        <f t="shared" si="4"/>
        <v>8.9999999999999993E-3</v>
      </c>
      <c r="AD56" s="152"/>
      <c r="AE56" s="27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413</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P_Гч_25_ЛК15_017408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Электроснабжение ЭПУ потребителей в соответствии с договором на ТП № 1-35-25-0236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8.9999999999999993E-3</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P_Гч_25_ЛК15_017408</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Электроснабжение ЭПУ потребителей в соответствии с договором на ТП № 1-35-25-0236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1-35-25-0236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0.149216604</v>
      </c>
      <c r="C27" s="99"/>
    </row>
    <row r="28" spans="1:3" x14ac:dyDescent="0.25">
      <c r="A28" s="134" t="s">
        <v>238</v>
      </c>
      <c r="B28" s="190" t="s">
        <v>404</v>
      </c>
    </row>
    <row r="29" spans="1:3" ht="28.5" customHeight="1" x14ac:dyDescent="0.25">
      <c r="A29" s="135" t="s">
        <v>239</v>
      </c>
      <c r="B29" s="190" t="s">
        <v>373</v>
      </c>
      <c r="C29" s="306"/>
    </row>
    <row r="30" spans="1:3" ht="28.5" x14ac:dyDescent="0.25">
      <c r="A30" s="135" t="s">
        <v>240</v>
      </c>
      <c r="B30" s="190" t="s">
        <v>373</v>
      </c>
      <c r="C30" s="306"/>
    </row>
    <row r="31" spans="1:3" x14ac:dyDescent="0.25">
      <c r="A31" s="134" t="s">
        <v>241</v>
      </c>
      <c r="B31" s="190"/>
      <c r="C31" s="306"/>
    </row>
    <row r="32" spans="1:3" ht="28.5" x14ac:dyDescent="0.25">
      <c r="A32" s="135" t="s">
        <v>242</v>
      </c>
      <c r="B32" s="190" t="s">
        <v>373</v>
      </c>
      <c r="C32" s="306"/>
    </row>
    <row r="33" spans="1:3" x14ac:dyDescent="0.25">
      <c r="A33" s="134" t="s">
        <v>243</v>
      </c>
      <c r="B33" s="190" t="s">
        <v>373</v>
      </c>
      <c r="C33" s="306"/>
    </row>
    <row r="34" spans="1:3" x14ac:dyDescent="0.25">
      <c r="A34" s="134" t="s">
        <v>244</v>
      </c>
      <c r="B34" s="190" t="s">
        <v>373</v>
      </c>
      <c r="C34" s="306"/>
    </row>
    <row r="35" spans="1:3" x14ac:dyDescent="0.25">
      <c r="A35" s="134" t="s">
        <v>245</v>
      </c>
      <c r="B35" s="190" t="s">
        <v>373</v>
      </c>
      <c r="C35" s="306"/>
    </row>
    <row r="36" spans="1:3" x14ac:dyDescent="0.25">
      <c r="A36" s="134" t="s">
        <v>246</v>
      </c>
      <c r="B36" s="190" t="s">
        <v>373</v>
      </c>
      <c r="C36" s="306"/>
    </row>
    <row r="37" spans="1:3" ht="28.5" x14ac:dyDescent="0.25">
      <c r="A37" s="135" t="s">
        <v>247</v>
      </c>
      <c r="B37" s="190" t="s">
        <v>373</v>
      </c>
      <c r="C37" s="306"/>
    </row>
    <row r="38" spans="1:3" x14ac:dyDescent="0.25">
      <c r="A38" s="134" t="s">
        <v>243</v>
      </c>
      <c r="B38" s="190" t="s">
        <v>373</v>
      </c>
      <c r="C38" s="306"/>
    </row>
    <row r="39" spans="1:3" x14ac:dyDescent="0.25">
      <c r="A39" s="134" t="s">
        <v>244</v>
      </c>
      <c r="B39" s="190" t="s">
        <v>373</v>
      </c>
      <c r="C39" s="306"/>
    </row>
    <row r="40" spans="1:3" x14ac:dyDescent="0.25">
      <c r="A40" s="134" t="s">
        <v>245</v>
      </c>
      <c r="B40" s="190" t="s">
        <v>373</v>
      </c>
      <c r="C40" s="306"/>
    </row>
    <row r="41" spans="1:3" x14ac:dyDescent="0.25">
      <c r="A41" s="134" t="s">
        <v>246</v>
      </c>
      <c r="B41" s="190" t="s">
        <v>373</v>
      </c>
      <c r="C41" s="306"/>
    </row>
    <row r="42" spans="1:3" ht="28.5" x14ac:dyDescent="0.25">
      <c r="A42" s="135" t="s">
        <v>248</v>
      </c>
      <c r="B42" s="190" t="s">
        <v>373</v>
      </c>
      <c r="C42" s="306"/>
    </row>
    <row r="43" spans="1:3" x14ac:dyDescent="0.25">
      <c r="A43" s="134" t="s">
        <v>243</v>
      </c>
      <c r="B43" s="190" t="s">
        <v>373</v>
      </c>
      <c r="C43" s="306"/>
    </row>
    <row r="44" spans="1:3" x14ac:dyDescent="0.25">
      <c r="A44" s="134" t="s">
        <v>244</v>
      </c>
      <c r="B44" s="190" t="s">
        <v>373</v>
      </c>
      <c r="C44" s="306"/>
    </row>
    <row r="45" spans="1:3" x14ac:dyDescent="0.25">
      <c r="A45" s="134" t="s">
        <v>245</v>
      </c>
      <c r="B45" s="190" t="s">
        <v>373</v>
      </c>
      <c r="C45" s="306"/>
    </row>
    <row r="46" spans="1:3" x14ac:dyDescent="0.25">
      <c r="A46" s="134" t="s">
        <v>246</v>
      </c>
      <c r="B46" s="190" t="s">
        <v>373</v>
      </c>
      <c r="C46" s="306"/>
    </row>
    <row r="47" spans="1:3" ht="28.5" x14ac:dyDescent="0.25">
      <c r="A47" s="133" t="s">
        <v>249</v>
      </c>
      <c r="B47" s="190" t="s">
        <v>373</v>
      </c>
      <c r="C47" s="306"/>
    </row>
    <row r="48" spans="1:3" x14ac:dyDescent="0.25">
      <c r="A48" s="136" t="s">
        <v>241</v>
      </c>
      <c r="B48" s="190" t="s">
        <v>373</v>
      </c>
      <c r="C48" s="306"/>
    </row>
    <row r="49" spans="1:3" x14ac:dyDescent="0.25">
      <c r="A49" s="136" t="s">
        <v>250</v>
      </c>
      <c r="B49" s="190" t="s">
        <v>373</v>
      </c>
      <c r="C49" s="306"/>
    </row>
    <row r="50" spans="1:3" x14ac:dyDescent="0.25">
      <c r="A50" s="136" t="s">
        <v>251</v>
      </c>
      <c r="B50" s="190" t="s">
        <v>373</v>
      </c>
      <c r="C50" s="306"/>
    </row>
    <row r="51" spans="1:3" x14ac:dyDescent="0.25">
      <c r="A51" s="136" t="s">
        <v>252</v>
      </c>
      <c r="B51" s="190" t="s">
        <v>373</v>
      </c>
      <c r="C51" s="306"/>
    </row>
    <row r="52" spans="1:3" x14ac:dyDescent="0.25">
      <c r="A52" s="133" t="s">
        <v>253</v>
      </c>
      <c r="B52" s="190" t="s">
        <v>373</v>
      </c>
      <c r="C52" s="306"/>
    </row>
    <row r="53" spans="1:3" x14ac:dyDescent="0.25">
      <c r="A53" s="133" t="s">
        <v>254</v>
      </c>
      <c r="B53" s="190" t="s">
        <v>373</v>
      </c>
      <c r="C53" s="306"/>
    </row>
    <row r="54" spans="1:3" x14ac:dyDescent="0.25">
      <c r="A54" s="133" t="s">
        <v>255</v>
      </c>
      <c r="B54" s="190" t="s">
        <v>373</v>
      </c>
      <c r="C54" s="306"/>
    </row>
    <row r="55" spans="1:3" x14ac:dyDescent="0.25">
      <c r="A55" s="133" t="s">
        <v>256</v>
      </c>
      <c r="B55" s="190" t="s">
        <v>373</v>
      </c>
      <c r="C55" s="306"/>
    </row>
    <row r="56" spans="1:3" x14ac:dyDescent="0.25">
      <c r="A56" s="133" t="s">
        <v>257</v>
      </c>
      <c r="B56" s="190" t="s">
        <v>373</v>
      </c>
      <c r="C56" s="306"/>
    </row>
    <row r="57" spans="1:3" x14ac:dyDescent="0.25">
      <c r="A57" s="136" t="s">
        <v>258</v>
      </c>
      <c r="B57" s="190" t="s">
        <v>408</v>
      </c>
      <c r="C57" s="306"/>
    </row>
    <row r="58" spans="1:3" x14ac:dyDescent="0.25">
      <c r="A58" s="136" t="s">
        <v>259</v>
      </c>
      <c r="B58" s="190" t="s">
        <v>373</v>
      </c>
      <c r="C58" s="306"/>
    </row>
    <row r="59" spans="1:3" x14ac:dyDescent="0.25">
      <c r="A59" s="136" t="s">
        <v>260</v>
      </c>
      <c r="B59" s="190" t="s">
        <v>373</v>
      </c>
      <c r="C59" s="306"/>
    </row>
    <row r="60" spans="1:3" x14ac:dyDescent="0.25">
      <c r="A60" s="136" t="s">
        <v>261</v>
      </c>
      <c r="B60" s="190" t="s">
        <v>409</v>
      </c>
      <c r="C60" s="306"/>
    </row>
    <row r="61" spans="1:3" x14ac:dyDescent="0.25">
      <c r="A61" s="136" t="s">
        <v>262</v>
      </c>
      <c r="B61" s="190" t="s">
        <v>373</v>
      </c>
      <c r="C61" s="306"/>
    </row>
    <row r="62" spans="1:3" ht="30" x14ac:dyDescent="0.25">
      <c r="A62" s="136" t="s">
        <v>263</v>
      </c>
      <c r="B62" s="190" t="s">
        <v>373</v>
      </c>
      <c r="C62" s="306"/>
    </row>
    <row r="63" spans="1:3" ht="28.5" x14ac:dyDescent="0.25">
      <c r="A63" s="133" t="s">
        <v>264</v>
      </c>
      <c r="B63" s="190" t="s">
        <v>373</v>
      </c>
      <c r="C63" s="306"/>
    </row>
    <row r="64" spans="1:3" x14ac:dyDescent="0.25">
      <c r="A64" s="136" t="s">
        <v>241</v>
      </c>
      <c r="B64" s="190" t="s">
        <v>373</v>
      </c>
      <c r="C64" s="306"/>
    </row>
    <row r="65" spans="1:3" x14ac:dyDescent="0.25">
      <c r="A65" s="136" t="s">
        <v>265</v>
      </c>
      <c r="B65" s="190" t="s">
        <v>373</v>
      </c>
      <c r="C65" s="306"/>
    </row>
    <row r="66" spans="1:3" x14ac:dyDescent="0.25">
      <c r="A66" s="136" t="s">
        <v>266</v>
      </c>
      <c r="B66" s="190" t="s">
        <v>373</v>
      </c>
      <c r="C66" s="306"/>
    </row>
    <row r="67" spans="1:3" x14ac:dyDescent="0.25">
      <c r="A67" s="116" t="s">
        <v>267</v>
      </c>
      <c r="B67" s="190" t="s">
        <v>373</v>
      </c>
      <c r="C67" s="306"/>
    </row>
    <row r="68" spans="1:3" x14ac:dyDescent="0.25">
      <c r="A68" s="133" t="s">
        <v>268</v>
      </c>
      <c r="B68" s="190"/>
      <c r="C68" s="306"/>
    </row>
    <row r="69" spans="1:3" x14ac:dyDescent="0.25">
      <c r="A69" s="136" t="s">
        <v>269</v>
      </c>
      <c r="B69" s="190" t="s">
        <v>373</v>
      </c>
      <c r="C69" s="306"/>
    </row>
    <row r="70" spans="1:3" x14ac:dyDescent="0.25">
      <c r="A70" s="136" t="s">
        <v>270</v>
      </c>
      <c r="B70" s="190" t="s">
        <v>373</v>
      </c>
      <c r="C70" s="306"/>
    </row>
    <row r="71" spans="1:3" x14ac:dyDescent="0.25">
      <c r="A71" s="136" t="s">
        <v>271</v>
      </c>
      <c r="B71" s="190" t="s">
        <v>373</v>
      </c>
      <c r="C71" s="306"/>
    </row>
    <row r="72" spans="1:3" ht="28.5" x14ac:dyDescent="0.25">
      <c r="A72" s="117" t="s">
        <v>272</v>
      </c>
      <c r="B72" s="190" t="s">
        <v>403</v>
      </c>
      <c r="C72" s="306"/>
    </row>
    <row r="73" spans="1:3" ht="28.5" customHeight="1" x14ac:dyDescent="0.25">
      <c r="A73" s="133" t="s">
        <v>273</v>
      </c>
      <c r="B73" s="190" t="s">
        <v>373</v>
      </c>
      <c r="C73" s="306"/>
    </row>
    <row r="74" spans="1:3" x14ac:dyDescent="0.25">
      <c r="A74" s="136" t="s">
        <v>274</v>
      </c>
      <c r="B74" s="190" t="s">
        <v>373</v>
      </c>
      <c r="C74" s="306"/>
    </row>
    <row r="75" spans="1:3" x14ac:dyDescent="0.25">
      <c r="A75" s="136" t="s">
        <v>275</v>
      </c>
      <c r="B75" s="190" t="s">
        <v>373</v>
      </c>
      <c r="C75" s="306"/>
    </row>
    <row r="76" spans="1:3" x14ac:dyDescent="0.25">
      <c r="A76" s="136" t="s">
        <v>276</v>
      </c>
      <c r="B76" s="190" t="s">
        <v>373</v>
      </c>
      <c r="C76" s="306"/>
    </row>
    <row r="77" spans="1:3" x14ac:dyDescent="0.25">
      <c r="A77" s="136" t="s">
        <v>277</v>
      </c>
      <c r="B77" s="190" t="s">
        <v>373</v>
      </c>
      <c r="C77" s="306"/>
    </row>
    <row r="78" spans="1:3" x14ac:dyDescent="0.25">
      <c r="A78" s="137" t="s">
        <v>278</v>
      </c>
      <c r="B78" s="190" t="s">
        <v>373</v>
      </c>
      <c r="C78" s="306"/>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2026-05-05T13:25:02Z</dcterms:modified>
</cp:coreProperties>
</file>